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\\lekarna-lj\llj\Uprava\Spela.Kordez\JN\2024 JN 2-2024 NADOMESTILO ZA POSLOVANJE S PLAČILNIMI KARTICAMI\"/>
    </mc:Choice>
  </mc:AlternateContent>
  <xr:revisionPtr revIDLastSave="0" documentId="13_ncr:1_{14FA36C3-3D0D-44B7-83E0-0BC012BE3B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ec 2 - obrazec predraču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" l="1"/>
  <c r="D20" i="1"/>
  <c r="C20" i="1"/>
  <c r="G16" i="1" l="1"/>
  <c r="G17" i="1"/>
  <c r="G18" i="1"/>
  <c r="G19" i="1"/>
  <c r="G20" i="1" l="1"/>
</calcChain>
</file>

<file path=xl/sharedStrings.xml><?xml version="1.0" encoding="utf-8"?>
<sst xmlns="http://schemas.openxmlformats.org/spreadsheetml/2006/main" count="39" uniqueCount="39">
  <si>
    <t>Ponudnik:</t>
  </si>
  <si>
    <t xml:space="preserve">Naročnik: </t>
  </si>
  <si>
    <t>LEKARNA LJUBLJANA, Komenskega 11, 1000 Ljubljana</t>
  </si>
  <si>
    <t>Žig in podpis odgovorne osebe ponudnika:</t>
  </si>
  <si>
    <t xml:space="preserve">V _____________, dne _________       </t>
  </si>
  <si>
    <t>Vsebine obrazca predračuna ni dovoljeno spreminjati!</t>
  </si>
  <si>
    <t>Obrazec 2</t>
  </si>
  <si>
    <t>1.</t>
  </si>
  <si>
    <t>2.</t>
  </si>
  <si>
    <t>3.</t>
  </si>
  <si>
    <t>4.</t>
  </si>
  <si>
    <t>5.</t>
  </si>
  <si>
    <t>PLAČILNE KARTICE</t>
  </si>
  <si>
    <t>% provizije</t>
  </si>
  <si>
    <t>Št. let</t>
  </si>
  <si>
    <t>(a)</t>
  </si>
  <si>
    <t>(b)</t>
  </si>
  <si>
    <t>(c)</t>
  </si>
  <si>
    <t>(d)</t>
  </si>
  <si>
    <t>(e)</t>
  </si>
  <si>
    <t>(f) = (b) x (d) x (e)</t>
  </si>
  <si>
    <t>MASTERCARD</t>
  </si>
  <si>
    <t>BA</t>
  </si>
  <si>
    <t>VISA</t>
  </si>
  <si>
    <t>KARANTA-NLB</t>
  </si>
  <si>
    <t>MAESTRO</t>
  </si>
  <si>
    <t>SKUPAJ</t>
  </si>
  <si>
    <t xml:space="preserve">Zap. št. </t>
  </si>
  <si>
    <t>Skupaj provizija za ocenjeni promet  v € brez DDV</t>
  </si>
  <si>
    <t>JAVNO NAROČILO
NADOMESTILO ZA POSLOVANJE S PLAČILNIMI KARTICAMI Z IP TEHNOLOGIJO</t>
  </si>
  <si>
    <t>Ponudnik mora ponuditi predmet javnega naročila v celoti. Variantne ponudbe niso dopustne.</t>
  </si>
  <si>
    <t>Vse tehnične zahteve in pogoji naročnika so navedeni v dokumentaciji tega naročila.</t>
  </si>
  <si>
    <r>
      <t>Ocenjeni promet</t>
    </r>
    <r>
      <rPr>
        <vertAlign val="superscript"/>
        <sz val="9"/>
        <color rgb="FF000000"/>
        <rFont val="Arial"/>
        <family val="2"/>
        <charset val="238"/>
      </rPr>
      <t>*</t>
    </r>
  </si>
  <si>
    <r>
      <t>Ocenjeno št. transakcij</t>
    </r>
    <r>
      <rPr>
        <vertAlign val="superscript"/>
        <sz val="9"/>
        <color theme="1"/>
        <rFont val="Arial"/>
        <family val="2"/>
        <charset val="238"/>
      </rPr>
      <t>*</t>
    </r>
  </si>
  <si>
    <t>Številka: 112-3/2024</t>
  </si>
  <si>
    <t>Ponudnik v obrazec predračuna v stolpec (d) vnese odstotek nadomestila, ki se nanaša na poslovanje pri navedenih karticah za fizične osebe.</t>
  </si>
  <si>
    <t>Predračun je sestavni del in priloga ponudbe, s katero se prijavljamo na javno naročilo za nadomestilo za poslovanje s plačilnimi karticami z IP tehnologijo za naročnika Lekarna Ljubljana.</t>
  </si>
  <si>
    <t>*podatki so pripravljeni na podlagi kartičnega prometa v letu 2023</t>
  </si>
  <si>
    <t>Ljubljana, 23.1.2024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</si>
</sst>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3" formatCode="_-* #,##0.00_-;\-* #,##0.00_-;_-* &quot;-&quot;??_-;_-@_-"/>
    <numFmt numFmtId="164" formatCode="_-* #,##0.00\ [$€-1]_-;\-* #,##0.00\ [$€-1]_-;_-* &quot;-&quot;??\ [$€-1]_-;_-@_-"/>
  </numFmts>
  <fonts count="20" x14ac:knownFonts="1">
    <font>
      <sz val="11"/>
      <color theme="1"/>
      <name val="Calibri"/>
      <family val="2"/>
      <charset val="238"/>
      <scheme val="minor"/>
    </font>
    <font>
      <sz val="10.5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.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u/>
      <sz val="10"/>
      <color theme="1"/>
      <name val="Arial"/>
      <family val="2"/>
      <charset val="238"/>
    </font>
    <font>
      <i/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8" fillId="0" borderId="2" xfId="0" applyFont="1" applyBorder="1"/>
    <xf numFmtId="0" fontId="7" fillId="0" borderId="0" xfId="0" applyFont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3" fillId="0" borderId="2" xfId="0" applyFont="1" applyBorder="1"/>
    <xf numFmtId="0" fontId="3" fillId="0" borderId="3" xfId="0" applyFont="1" applyBorder="1"/>
    <xf numFmtId="0" fontId="12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8" fontId="17" fillId="0" borderId="1" xfId="0" applyNumberFormat="1" applyFont="1" applyBorder="1" applyAlignment="1">
      <alignment horizontal="right" vertical="center" wrapText="1"/>
    </xf>
    <xf numFmtId="0" fontId="9" fillId="0" borderId="0" xfId="0" applyFont="1"/>
    <xf numFmtId="0" fontId="18" fillId="0" borderId="7" xfId="0" applyFont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8" fontId="18" fillId="0" borderId="7" xfId="0" applyNumberFormat="1" applyFont="1" applyBorder="1" applyAlignment="1">
      <alignment horizontal="right" vertical="center" wrapText="1"/>
    </xf>
    <xf numFmtId="164" fontId="19" fillId="0" borderId="8" xfId="2" applyNumberFormat="1" applyFont="1" applyFill="1" applyBorder="1" applyAlignment="1">
      <alignment horizontal="right" vertical="center"/>
    </xf>
    <xf numFmtId="164" fontId="19" fillId="0" borderId="1" xfId="2" applyNumberFormat="1" applyFont="1" applyFill="1" applyBorder="1" applyAlignment="1">
      <alignment horizontal="right" vertical="center"/>
    </xf>
    <xf numFmtId="164" fontId="19" fillId="0" borderId="9" xfId="2" applyNumberFormat="1" applyFont="1" applyFill="1" applyBorder="1" applyAlignment="1">
      <alignment horizontal="right" vertical="center"/>
    </xf>
    <xf numFmtId="164" fontId="19" fillId="0" borderId="7" xfId="0" applyNumberFormat="1" applyFont="1" applyBorder="1" applyAlignment="1">
      <alignment vertical="center"/>
    </xf>
    <xf numFmtId="164" fontId="19" fillId="0" borderId="7" xfId="0" applyNumberFormat="1" applyFont="1" applyBorder="1" applyAlignment="1">
      <alignment horizontal="right" vertical="center"/>
    </xf>
    <xf numFmtId="10" fontId="17" fillId="3" borderId="1" xfId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0" borderId="0" xfId="0" applyFont="1" applyAlignment="1">
      <alignment horizontal="left" vertical="center" wrapText="1"/>
    </xf>
  </cellXfs>
  <cellStyles count="3">
    <cellStyle name="Navadno" xfId="0" builtinId="0"/>
    <cellStyle name="Odstotek" xfId="1" builtinId="5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workbookViewId="0">
      <selection activeCell="B8" sqref="B8"/>
    </sheetView>
  </sheetViews>
  <sheetFormatPr defaultRowHeight="15" x14ac:dyDescent="0.25"/>
  <cols>
    <col min="1" max="1" width="9" customWidth="1"/>
    <col min="2" max="2" width="22.28515625" customWidth="1"/>
    <col min="3" max="3" width="16.28515625" customWidth="1"/>
    <col min="4" max="4" width="14.7109375" customWidth="1"/>
    <col min="5" max="5" width="14.5703125" customWidth="1"/>
    <col min="6" max="6" width="8" customWidth="1"/>
    <col min="7" max="7" width="22.140625" customWidth="1"/>
  </cols>
  <sheetData>
    <row r="1" spans="1:7" ht="30.75" customHeight="1" x14ac:dyDescent="0.25">
      <c r="A1" s="44" t="s">
        <v>29</v>
      </c>
      <c r="B1" s="44"/>
      <c r="C1" s="44"/>
      <c r="D1" s="44"/>
      <c r="E1" s="44"/>
      <c r="F1" s="44"/>
      <c r="G1" s="44"/>
    </row>
    <row r="2" spans="1:7" x14ac:dyDescent="0.25">
      <c r="A2" s="16"/>
      <c r="B2" s="16"/>
      <c r="C2" s="16"/>
      <c r="D2" s="16"/>
      <c r="E2" s="16"/>
      <c r="F2" s="16"/>
      <c r="G2" s="6"/>
    </row>
    <row r="3" spans="1:7" x14ac:dyDescent="0.25">
      <c r="A3" s="6"/>
      <c r="B3" s="6"/>
      <c r="C3" s="6"/>
      <c r="D3" s="6"/>
      <c r="E3" s="6"/>
      <c r="F3" s="6"/>
      <c r="G3" s="17" t="s">
        <v>38</v>
      </c>
    </row>
    <row r="4" spans="1:7" x14ac:dyDescent="0.25">
      <c r="A4" s="6"/>
      <c r="B4" s="6"/>
      <c r="C4" s="6"/>
      <c r="D4" s="6"/>
      <c r="E4" s="6"/>
      <c r="F4" s="6"/>
      <c r="G4" s="17" t="s">
        <v>34</v>
      </c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 t="s">
        <v>1</v>
      </c>
      <c r="B6" s="16" t="s">
        <v>2</v>
      </c>
      <c r="C6" s="6"/>
      <c r="D6" s="6"/>
      <c r="E6" s="6"/>
      <c r="F6" s="6"/>
      <c r="G6" s="18" t="s">
        <v>6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 t="s">
        <v>0</v>
      </c>
      <c r="B8" s="19"/>
      <c r="C8" s="19"/>
      <c r="D8" s="19"/>
      <c r="E8" s="6"/>
      <c r="F8" s="6"/>
      <c r="G8" s="6"/>
    </row>
    <row r="9" spans="1:7" x14ac:dyDescent="0.25">
      <c r="A9" s="6"/>
      <c r="B9" s="20"/>
      <c r="C9" s="20"/>
      <c r="D9" s="20"/>
      <c r="E9" s="6"/>
      <c r="F9" s="6"/>
      <c r="G9" s="6"/>
    </row>
    <row r="10" spans="1:7" x14ac:dyDescent="0.25">
      <c r="A10" s="6"/>
      <c r="B10" s="20"/>
      <c r="C10" s="20"/>
      <c r="D10" s="20"/>
      <c r="E10" s="6"/>
      <c r="F10" s="6"/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6"/>
      <c r="D12" s="6"/>
      <c r="E12" s="6"/>
      <c r="F12" s="6"/>
      <c r="G12" s="6"/>
    </row>
    <row r="13" spans="1:7" ht="36" x14ac:dyDescent="0.25">
      <c r="A13" s="42" t="s">
        <v>27</v>
      </c>
      <c r="B13" s="24" t="s">
        <v>12</v>
      </c>
      <c r="C13" s="24" t="s">
        <v>32</v>
      </c>
      <c r="D13" s="24" t="s">
        <v>33</v>
      </c>
      <c r="E13" s="24" t="s">
        <v>13</v>
      </c>
      <c r="F13" s="24" t="s">
        <v>14</v>
      </c>
      <c r="G13" s="25" t="s">
        <v>28</v>
      </c>
    </row>
    <row r="14" spans="1:7" x14ac:dyDescent="0.25">
      <c r="A14" s="43"/>
      <c r="B14" s="26" t="s">
        <v>15</v>
      </c>
      <c r="C14" s="26" t="s">
        <v>16</v>
      </c>
      <c r="D14" s="26" t="s">
        <v>17</v>
      </c>
      <c r="E14" s="26" t="s">
        <v>18</v>
      </c>
      <c r="F14" s="27" t="s">
        <v>19</v>
      </c>
      <c r="G14" s="28" t="s">
        <v>20</v>
      </c>
    </row>
    <row r="15" spans="1:7" x14ac:dyDescent="0.25">
      <c r="A15" s="29" t="s">
        <v>7</v>
      </c>
      <c r="B15" s="29" t="s">
        <v>21</v>
      </c>
      <c r="C15" s="36">
        <v>20400000</v>
      </c>
      <c r="D15" s="36">
        <v>954169</v>
      </c>
      <c r="E15" s="41"/>
      <c r="F15" s="27">
        <v>3</v>
      </c>
      <c r="G15" s="30">
        <f>C15*E15*F15</f>
        <v>0</v>
      </c>
    </row>
    <row r="16" spans="1:7" x14ac:dyDescent="0.25">
      <c r="A16" s="29" t="s">
        <v>8</v>
      </c>
      <c r="B16" s="29" t="s">
        <v>22</v>
      </c>
      <c r="C16" s="37">
        <v>3000000</v>
      </c>
      <c r="D16" s="37">
        <v>134887</v>
      </c>
      <c r="E16" s="41"/>
      <c r="F16" s="27">
        <v>3</v>
      </c>
      <c r="G16" s="30">
        <f t="shared" ref="G16:G19" si="0">C16*E16*F16</f>
        <v>0</v>
      </c>
    </row>
    <row r="17" spans="1:7" x14ac:dyDescent="0.25">
      <c r="A17" s="29" t="s">
        <v>9</v>
      </c>
      <c r="B17" s="29" t="s">
        <v>23</v>
      </c>
      <c r="C17" s="37">
        <v>11200000</v>
      </c>
      <c r="D17" s="37">
        <v>523838</v>
      </c>
      <c r="E17" s="41"/>
      <c r="F17" s="27">
        <v>3</v>
      </c>
      <c r="G17" s="30">
        <f t="shared" si="0"/>
        <v>0</v>
      </c>
    </row>
    <row r="18" spans="1:7" x14ac:dyDescent="0.25">
      <c r="A18" s="29" t="s">
        <v>10</v>
      </c>
      <c r="B18" s="29" t="s">
        <v>24</v>
      </c>
      <c r="C18" s="37">
        <v>200000</v>
      </c>
      <c r="D18" s="37">
        <v>8030</v>
      </c>
      <c r="E18" s="41"/>
      <c r="F18" s="27">
        <v>3</v>
      </c>
      <c r="G18" s="30">
        <f t="shared" si="0"/>
        <v>0</v>
      </c>
    </row>
    <row r="19" spans="1:7" x14ac:dyDescent="0.25">
      <c r="A19" s="29" t="s">
        <v>11</v>
      </c>
      <c r="B19" s="29" t="s">
        <v>25</v>
      </c>
      <c r="C19" s="38">
        <v>95000</v>
      </c>
      <c r="D19" s="38">
        <v>4837</v>
      </c>
      <c r="E19" s="41"/>
      <c r="F19" s="27">
        <v>3</v>
      </c>
      <c r="G19" s="30">
        <f t="shared" si="0"/>
        <v>0</v>
      </c>
    </row>
    <row r="20" spans="1:7" ht="18.75" customHeight="1" thickBot="1" x14ac:dyDescent="0.3">
      <c r="A20" s="31"/>
      <c r="B20" s="32" t="s">
        <v>26</v>
      </c>
      <c r="C20" s="39">
        <f>SUM(C15:C19)</f>
        <v>34895000</v>
      </c>
      <c r="D20" s="40">
        <f>SUM(D15:D19)</f>
        <v>1625761</v>
      </c>
      <c r="E20" s="33"/>
      <c r="F20" s="34"/>
      <c r="G20" s="35">
        <f>SUM(G15:G19)</f>
        <v>0</v>
      </c>
    </row>
    <row r="21" spans="1:7" ht="15.75" thickTop="1" x14ac:dyDescent="0.25">
      <c r="A21" s="8" t="s">
        <v>37</v>
      </c>
      <c r="B21" s="21"/>
      <c r="C21" s="22"/>
      <c r="D21" s="22"/>
      <c r="E21" s="22"/>
      <c r="F21" s="22"/>
      <c r="G21" s="7"/>
    </row>
    <row r="22" spans="1:7" x14ac:dyDescent="0.25">
      <c r="A22" s="8"/>
      <c r="B22" s="23"/>
      <c r="C22" s="22"/>
      <c r="D22" s="22"/>
      <c r="E22" s="22"/>
      <c r="F22" s="22"/>
      <c r="G22" s="7"/>
    </row>
    <row r="23" spans="1:7" ht="23.25" customHeight="1" x14ac:dyDescent="0.25">
      <c r="A23" s="45" t="s">
        <v>35</v>
      </c>
      <c r="B23" s="45"/>
      <c r="C23" s="45"/>
      <c r="D23" s="45"/>
      <c r="E23" s="45"/>
      <c r="F23" s="45"/>
      <c r="G23" s="45"/>
    </row>
    <row r="24" spans="1:7" x14ac:dyDescent="0.25">
      <c r="A24" s="9"/>
    </row>
    <row r="25" spans="1:7" x14ac:dyDescent="0.25">
      <c r="A25" s="9" t="s">
        <v>30</v>
      </c>
      <c r="B25" s="1"/>
      <c r="C25" s="1"/>
      <c r="D25" s="1"/>
    </row>
    <row r="26" spans="1:7" x14ac:dyDescent="0.25">
      <c r="A26" s="9" t="s">
        <v>31</v>
      </c>
      <c r="B26" s="1"/>
      <c r="C26" s="1"/>
      <c r="D26" s="1"/>
    </row>
    <row r="27" spans="1:7" x14ac:dyDescent="0.25">
      <c r="A27" s="9"/>
      <c r="B27" s="1"/>
      <c r="C27" s="1"/>
      <c r="D27" s="1"/>
    </row>
    <row r="28" spans="1:7" x14ac:dyDescent="0.25">
      <c r="A28" s="9" t="s">
        <v>5</v>
      </c>
    </row>
    <row r="29" spans="1:7" x14ac:dyDescent="0.25">
      <c r="A29" s="2"/>
    </row>
    <row r="30" spans="1:7" ht="28.5" customHeight="1" x14ac:dyDescent="0.25">
      <c r="A30" s="45" t="s">
        <v>36</v>
      </c>
      <c r="B30" s="45"/>
      <c r="C30" s="45"/>
      <c r="D30" s="45"/>
      <c r="E30" s="45"/>
      <c r="F30" s="45"/>
      <c r="G30" s="45"/>
    </row>
    <row r="31" spans="1:7" x14ac:dyDescent="0.25">
      <c r="A31" s="5"/>
      <c r="B31" s="5"/>
      <c r="C31" s="5"/>
      <c r="D31" s="5"/>
      <c r="E31" s="5"/>
      <c r="F31" s="5"/>
    </row>
    <row r="32" spans="1:7" s="11" customFormat="1" ht="14.25" x14ac:dyDescent="0.2">
      <c r="A32" s="10"/>
      <c r="E32" s="12" t="s">
        <v>3</v>
      </c>
      <c r="F32" s="12"/>
    </row>
    <row r="33" spans="1:7" s="11" customFormat="1" ht="14.25" x14ac:dyDescent="0.2">
      <c r="A33" s="10"/>
      <c r="B33" s="13"/>
      <c r="C33" s="13"/>
      <c r="D33" s="13"/>
    </row>
    <row r="34" spans="1:7" s="11" customFormat="1" ht="14.25" x14ac:dyDescent="0.2">
      <c r="A34" s="12" t="s">
        <v>4</v>
      </c>
      <c r="B34" s="12"/>
      <c r="C34" s="12"/>
      <c r="D34" s="13"/>
      <c r="E34" s="14"/>
      <c r="F34" s="14"/>
      <c r="G34" s="14"/>
    </row>
    <row r="35" spans="1:7" s="11" customFormat="1" ht="14.25" x14ac:dyDescent="0.2">
      <c r="A35" s="15"/>
      <c r="B35" s="13"/>
      <c r="C35" s="13"/>
      <c r="D35" s="13"/>
    </row>
    <row r="36" spans="1:7" x14ac:dyDescent="0.25">
      <c r="A36" s="4"/>
      <c r="B36" s="3"/>
      <c r="C36" s="3"/>
      <c r="D36" s="3"/>
    </row>
    <row r="37" spans="1:7" x14ac:dyDescent="0.25">
      <c r="B37" s="3"/>
      <c r="C37" s="3"/>
      <c r="D37" s="3"/>
    </row>
  </sheetData>
  <mergeCells count="4">
    <mergeCell ref="A13:A14"/>
    <mergeCell ref="A1:G1"/>
    <mergeCell ref="A30:G30"/>
    <mergeCell ref="A23:G2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headerFooter>
    <oddFooter>&amp;F&amp;RStran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Obrazec 2 - obrazec predračuna</vt:lpstr>
    </vt:vector>
  </TitlesOfParts>
  <Company>Lekarna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Kordež</dc:creator>
  <cp:lastModifiedBy>Špela Kordež</cp:lastModifiedBy>
  <cp:lastPrinted>2024-01-19T08:35:48Z</cp:lastPrinted>
  <dcterms:created xsi:type="dcterms:W3CDTF">2017-02-10T12:13:22Z</dcterms:created>
  <dcterms:modified xsi:type="dcterms:W3CDTF">2024-01-23T08:51:45Z</dcterms:modified>
</cp:coreProperties>
</file>